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<sst xmlns="http://schemas.openxmlformats.org/spreadsheetml/2006/main" count="515" uniqueCount="339">
  <si>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</si>
  <si>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</si>
  <si>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</si>
  <si>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</si>
  <si>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</si>
  <si>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</si>
  <si>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</si>
  <si>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</si>
  <si>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</si>
  <si>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</si>
  <si>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</si>
  <si>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</si>
  <si>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</si>
  <si>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</si>
  <si>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</si>
  <si>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</si>
  <si>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</si>
  <si>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</si>
  <si>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</si>
  <si>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</si>
  <si>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</si>
  <si>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</si>
  <si>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</si>
  <si>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</si>
  <si>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</si>
  <si>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</si>
  <si>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</si>
  <si>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</si>
  <si>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</si>
  <si>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</si>
  <si>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</si>
  <si>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</si>
  <si>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</si>
  <si>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</si>
  <si>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</si>
  <si>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</si>
  <si>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</si>
  <si>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</si>
  <si>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</si>
  <si>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</si>
  <si>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</si>
  <si>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</si>
  <si>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</si>
  <si>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</si>
  <si>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</si>
  <si>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</si>
  <si>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</si>
  <si>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</si>
  <si>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</si>
  <si>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</si>
  <si>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</si>
  <si>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</si>
  <si>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</si>
  <si>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</si>
  <si>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</si>
  <si>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</si>
  <si>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</si>
  <si>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</si>
  <si>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</si>
  <si>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</si>
  <si>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</si>
  <si>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</si>
  <si>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</si>
  <si>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</si>
  <si>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</si>
  <si>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</si>
  <si>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</si>
  <si>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</si>
  <si>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</si>
  <si>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</si>
  <si>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</si>
  <si>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</si>
  <si>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</si>
  <si>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</si>
  <si>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</si>
  <si>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</si>
  <si>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</si>
  <si>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</si>
  <si>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</si>
  <si>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</si>
  <si>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</si>
  <si>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</si>
  <si>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</si>
  <si>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</si>
  <si>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</si>
  <si>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</si>
  <si>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</si>
  <si>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</si>
  <si>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</si>
  <si>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</si>
  <si>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</si>
  <si>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</si>
  <si>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</si>
  <si>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</si>
  <si>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</si>
  <si>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</si>
  <si>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</si>
  <si>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</si>
  <si>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</si>
  <si>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</si>
  <si>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</si>
  <si>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</si>
  <si>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</si>
  <si>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</si>
  <si>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</si>
  <si>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</si>
  <si>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</si>
  <si>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</si>
  <si>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</si>
  <si>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</si>
  <si>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</si>
  <si>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</si>
  <si>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</si>
  <si>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</si>
  <si>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</si>
  <si>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</si>
  <si>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</si>
  <si>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</si>
  <si>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</si>
  <si>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</si>
  <si>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</si>
  <si>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</si>
  <si>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</si>
  <si>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</si>
  <si>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</si>
  <si>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</si>
  <si>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</si>
  <si>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</si>
  <si>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</si>
  <si>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</si>
  <si>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</si>
  <si>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</si>
  <si>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</si>
  <si>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</si>
  <si>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</si>
  <si>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</si>
  <si>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</si>
  <si>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</si>
  <si>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</si>
  <si>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</si>
  <si>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</si>
  <si>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</si>
  <si>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</si>
  <si>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</si>
  <si>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</si>
  <si>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</si>
  <si>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</si>
  <si>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</si>
  <si>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</si>
  <si>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</si>
  <si>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</si>
  <si>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</si>
  <si>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</si>
  <si>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</si>
  <si>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</si>
  <si>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</si>
  <si>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</si>
  <si>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</si>
  <si>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</si>
  <si>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</si>
  <si>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</si>
  <si>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</si>
  <si>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</si>
  <si>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</si>
  <si>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</si>
  <si>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</si>
  <si>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</si>
  <si>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</si>
  <si>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</si>
  <si>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</si>
  <si>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</si>
  <si>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</si>
  <si>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</si>
  <si>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</si>
  <si>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</si>
  <si>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</si>
  <si>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</si>
  <si>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</si>
  <si>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</si>
  <si>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</si>
  <si>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</si>
  <si>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</si>
  <si>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</si>
  <si>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</si>
  <si>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</si>
  <si>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</si>
  <si>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</si>
  <si>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</si>
  <si>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</si>
  <si>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</si>
  <si>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</si>
  <si>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</si>
  <si>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</si>
  <si>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</si>
  <si>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</si>
  <si>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</si>
  <si>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</si>
  <si>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</si>
  <si>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</si>
  <si>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</si>
  <si>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</si>
  <si>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</si>
  <si>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</si>
  <si>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</si>
  <si>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</si>
  <si>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</si>
  <si>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</si>
  <si>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</si>
  <si>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</si>
  <si>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</si>
  <si>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</si>
  <si>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</si>
  <si>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</si>
  <si>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</si>
  <si>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</si>
  <si>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</si>
  <si>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</si>
  <si>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</si>
  <si>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</si>
  <si>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</si>
  <si>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</si>
  <si>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</si>
  <si>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</si>
  <si>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</si>
  <si>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</si>
  <si>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</si>
  <si>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</si>
  <si>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</si>
  <si>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</si>
  <si>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</si>
  <si>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</si>
  <si>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</si>
  <si>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</si>
  <si>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</si>
  <si>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</si>
  <si>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</si>
  <si>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</si>
  <si>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</si>
  <si>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</si>
  <si>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</si>
  <si>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</si>
  <si>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</si>
  <si>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</si>
  <si>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</si>
  <si>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</si>
  <si>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</si>
  <si>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</si>
  <si>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</si>
  <si>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</si>
  <si>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</si>
  <si>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</si>
  <si>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</si>
  <si>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</si>
  <si>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</si>
  <si>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</si>
  <si>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</si>
  <si>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</si>
  <si>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</si>
  <si>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</si>
  <si>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</si>
  <si>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</si>
  <si>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</si>
  <si>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</si>
  <si>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</si>
  <si>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</si>
  <si>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</si>
  <si>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</si>
  <si>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</si>
  <si>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</si>
  <si>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</si>
  <si>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</si>
  <si>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</si>
  <si>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</si>
  <si>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</si>
  <si>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</si>
  <si>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</si>
  <si>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</si>
  <si>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</si>
  <si>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</si>
  <si>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</si>
  <si>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</si>
  <si>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</si>
  <si>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</si>
  <si>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</si>
  <si>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</si>
  <si>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</si>
  <si>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</si>
  <si>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</si>
  <si>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</si>
  <si>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</si>
  <si>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</si>
  <si>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</si>
  <si>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</si>
  <si>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</si>
  <si>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</si>
  <si>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</si>
  <si>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</si>
  <si>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</si>
  <si>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</si>
  <si>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</si>
  <si>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</si>
  <si>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</si>
  <si>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</si>
  <si>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</si>
  <si>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</si>
  <si>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</si>
  <si>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</si>
  <si>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</si>
  <si>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</si>
  <si>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</si>
  <si>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</si>
  <si>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</si>
  <si>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</si>
  <si>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</si>
  <si>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</si>
  <si>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</si>
  <si>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</si>
  <si>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</si>
  <si>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</si>
  <si>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</si>
  <si>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</si>
  <si>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</si>
  <si>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</si>
  <si>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</si>
  <si>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</si>
  <si>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</si>
  <si>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</si>
  <si>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M_UES_P203</t>
  </si>
  <si>
    <t>Реконструкция ВЛ-0,4кВ ТП-266 ф-1</t>
  </si>
  <si>
    <t>Сметная стоимость проекта в ценах 2021 года с НДС, млн. руб.</t>
  </si>
  <si>
    <t>Год 2025</t>
  </si>
  <si>
    <t>1974</t>
  </si>
  <si>
    <t>АС-35</t>
  </si>
  <si>
    <t>СИП3Х50+1Х54,6</t>
  </si>
  <si>
    <t>ВЛ</t>
  </si>
  <si>
    <t>ВЛИ</t>
  </si>
  <si>
    <t>ДЕР</t>
  </si>
  <si>
    <t>ЖБ</t>
  </si>
  <si>
    <t>Л-266-01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</si>
</sst>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A18" sqref="A18:C18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1.1359999999999999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M_UES_P203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ТП-266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338</v>
      </c>
      <c r="C25" s="140"/>
      <c r="D25" s="138"/>
      <c r="E25" s="138"/>
      <c r="F25" s="138">
        <v>0.4</v>
      </c>
      <c r="G25" s="138"/>
      <c r="H25" s="138"/>
      <c r="I25" s="138"/>
      <c r="J25" s="39" t="s">
        <v>331</v>
      </c>
      <c r="K25" s="131">
        <v>1</v>
      </c>
      <c r="L25" s="132">
        <v>1</v>
      </c>
      <c r="M25" s="40" t="s">
        <v>332</v>
      </c>
      <c r="N25" s="40" t="s">
        <v>333</v>
      </c>
      <c r="O25" s="131" t="s">
        <v>334</v>
      </c>
      <c r="P25" s="132" t="s">
        <v>335</v>
      </c>
      <c r="Q25" s="132">
        <v>1.5720000000000001</v>
      </c>
      <c r="R25" s="41">
        <v>1.5720000000000001</v>
      </c>
      <c r="S25" s="131">
        <v>2025</v>
      </c>
      <c r="T25" s="131"/>
      <c r="U25" s="39"/>
      <c r="V25" s="39" t="s">
        <v>336</v>
      </c>
      <c r="W25" s="39" t="s">
        <v>337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ТП-266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M_UES_P203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ТП-266 ф-1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5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M_UES_P203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ТП-266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330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1.1359999999999999</v>
      </c>
      <c r="D24" s="73"/>
      <c r="E24" s="73"/>
      <c r="F24" s="73"/>
      <c r="G24" s="73"/>
      <c r="H24" s="35">
        <v>1.1359999999999999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0.94699999999999995</v>
      </c>
      <c r="D30" s="44"/>
      <c r="E30" s="35"/>
      <c r="F30" s="35"/>
      <c r="G30" s="44"/>
      <c r="H30" s="77">
        <v>0.94699999999999995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0.191</v>
      </c>
      <c r="D32" s="44"/>
      <c r="E32" s="44"/>
      <c r="F32" s="35"/>
      <c r="G32" s="44"/>
      <c r="H32" s="77">
        <v>0.191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0.747</v>
      </c>
      <c r="D33" s="44"/>
      <c r="E33" s="44"/>
      <c r="F33" s="35"/>
      <c r="G33" s="44"/>
      <c r="H33" s="77">
        <v>0.747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8.9999999999999993E-3</v>
      </c>
      <c r="D34" s="44"/>
      <c r="E34" s="44"/>
      <c r="F34" s="35"/>
      <c r="G34" s="35"/>
      <c r="H34" s="77">
        <v>8.9999999999999993E-3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M_UES_P203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ТП-266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M_UES_P203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ТП-266 ф-1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ТП-266 ф-1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329</v>
      </c>
      <c r="B27" s="107">
        <f>'1. паспорт местоположение'!C48</f>
        <v>1.1359999999999999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2021-07-30T09:46:54Z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